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DOC\Строительная кампания\Строительная кампания 2023г\Филиал в г. Астана\Тек.ремонт 11 АЗС АФ\Тендер\ДМТС\"/>
    </mc:Choice>
  </mc:AlternateContent>
  <bookViews>
    <workbookView xWindow="0" yWindow="0" windowWidth="28800" windowHeight="1170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E18" i="1" l="1"/>
  <c r="E29" i="1" l="1"/>
  <c r="E28" i="1"/>
  <c r="E15" i="1"/>
  <c r="E13" i="1"/>
  <c r="E10" i="1"/>
  <c r="E23" i="1" l="1"/>
  <c r="E32" i="1"/>
  <c r="E24" i="1"/>
  <c r="E16" i="1" l="1"/>
  <c r="E27" i="1" l="1"/>
  <c r="E30" i="1" l="1"/>
  <c r="E25" i="1"/>
  <c r="E21" i="1"/>
  <c r="E19" i="1"/>
  <c r="E17" i="1"/>
  <c r="E12" i="1"/>
  <c r="E11" i="1" l="1"/>
  <c r="E8" i="1" l="1"/>
</calcChain>
</file>

<file path=xl/sharedStrings.xml><?xml version="1.0" encoding="utf-8"?>
<sst xmlns="http://schemas.openxmlformats.org/spreadsheetml/2006/main" count="79" uniqueCount="53">
  <si>
    <t>м2</t>
  </si>
  <si>
    <t>м3</t>
  </si>
  <si>
    <t>№</t>
  </si>
  <si>
    <t>Кол-во</t>
  </si>
  <si>
    <t>Примечание</t>
  </si>
  <si>
    <t>ед. изм.</t>
  </si>
  <si>
    <t>Перенос ограждения АЗС :</t>
  </si>
  <si>
    <t xml:space="preserve">Разработка грунта </t>
  </si>
  <si>
    <t>Устройство бетонных фундаментов под стойки ограждения (Бетон В20)</t>
  </si>
  <si>
    <t>Устройство оснований из щебня</t>
  </si>
  <si>
    <t>Монтаж ограждения (секция 2 м)</t>
  </si>
  <si>
    <t>Поверхности металлические. Огрунтовка грунтовкой ГФ-021 за один раз</t>
  </si>
  <si>
    <t>Поверхности металлические огрунтованные. Окраска эмалями ПФ-115</t>
  </si>
  <si>
    <t>Ремонт площадки слива :</t>
  </si>
  <si>
    <t>Плиты фундаментные железобетонные плоские. Устройство толщ. не менее 0,2м</t>
  </si>
  <si>
    <t>Сетки арматурные сварные из арматурной стали А-III (А400), диаметром 12 мм ГОСТ 23279-2012</t>
  </si>
  <si>
    <t>Основания под тротуары из песка, толщиной до 10 см. Устройство</t>
  </si>
  <si>
    <t>Покрытия из брусчатки /тротуарной плитки/. Устройство по готовому подстилающему слою с заполнением швов песком</t>
  </si>
  <si>
    <t>Плита бетонная тротуарная группы эксплуатации Б толщиной 80 мм серая ГОСТ 17608-2017</t>
  </si>
  <si>
    <t>Монтаж бортового камня БР-100-30-15</t>
  </si>
  <si>
    <t>Основания железобетонные (4.6x22 м).Разборка</t>
  </si>
  <si>
    <t xml:space="preserve">Устройство ж/б замка </t>
  </si>
  <si>
    <t>фракция 20-40</t>
  </si>
  <si>
    <t>Обратная засыпка</t>
  </si>
  <si>
    <t>Наименование работ</t>
  </si>
  <si>
    <t>t=0,2 м.</t>
  </si>
  <si>
    <t>Плёнка полиэтиленовая толщина 0,4 мм  (400 мкм)</t>
  </si>
  <si>
    <t>т.</t>
  </si>
  <si>
    <t>t=0,1 м.</t>
  </si>
  <si>
    <t>l=37 м. швеллер №12 по ГОСТ 8240-89</t>
  </si>
  <si>
    <t>Бетон тяжелый класса В22,5 ГОСТ 7473-2010 без добавок</t>
  </si>
  <si>
    <t>Погрузка строительного мусора при автомобильных перевозках</t>
  </si>
  <si>
    <t>Перевозка груов автомобилями-самосвалами, расстояние до 10 км., класс груза 1.</t>
  </si>
  <si>
    <t xml:space="preserve">Демонтаж стоек </t>
  </si>
  <si>
    <t>Демонтаж бетона</t>
  </si>
  <si>
    <t>Демонтаж секций (2х1,05)х50 шт.</t>
  </si>
  <si>
    <t>60х60х3 мм. в количестве 52 шт.</t>
  </si>
  <si>
    <t xml:space="preserve">Устройство опалубки </t>
  </si>
  <si>
    <t>стойки количеством 52 шт. размерами 0,6x0,6x0,9(h) м</t>
  </si>
  <si>
    <t>а=0,5 м., h=0,2 м., l=37 м. кл. бетон В20</t>
  </si>
  <si>
    <t>Поверхности металлические. Огрунтовка грунтовкой ГФ-021 за один раз с окраской</t>
  </si>
  <si>
    <r>
      <t xml:space="preserve">Металлические закладные изделия, просверлить по 4 отверстия на каждой "лапе", прикрепить стойки в отверстия анкерными болтами </t>
    </r>
    <r>
      <rPr>
        <sz val="11"/>
        <color theme="1"/>
        <rFont val="Calibri"/>
        <family val="2"/>
        <charset val="204"/>
      </rPr>
      <t>Ø</t>
    </r>
    <r>
      <rPr>
        <sz val="11"/>
        <color theme="1"/>
        <rFont val="Times New Roman"/>
        <family val="1"/>
        <charset val="204"/>
      </rPr>
      <t xml:space="preserve"> 10, длиной 120 мм. - 208 шт.</t>
    </r>
  </si>
  <si>
    <t>существующее (2х1,05)х50 шт.</t>
  </si>
  <si>
    <t xml:space="preserve">60х60х3 мм. в количестве 52 шт.x0,4(h) м. </t>
  </si>
  <si>
    <t>Ячейка 200 x 200 мм. в том числе нахлест</t>
  </si>
  <si>
    <t>Устройство в бетонном «корыте» лотка из мет. швеллера № 12. Бетонное «корыто» шир. 0,5 м. толщ. 0,2 м. Перед бетонированием приварить «усики» из АIII Ø12 шагом 0,5 м: попереч.–0,45 м х вертикальные (с 2-х сторон) – 0,2 м. Бетон М-300 (В-22,5)1</t>
  </si>
  <si>
    <t>0,7x0,7x1 м. под фундамент в количестве 52 шт.</t>
  </si>
  <si>
    <t>Арматурная сталь А-III (А400), диаметром 12 мм. ГОСТ 23279-2012</t>
  </si>
  <si>
    <t>Арматурная сталь А-III (А400), диаметром 10 мм. СТ РК 2591-2014</t>
  </si>
  <si>
    <t>l=0,15 м.</t>
  </si>
  <si>
    <t xml:space="preserve">52 шт. размерами 150x150x4 мм. (толщина) </t>
  </si>
  <si>
    <t>4,9</t>
  </si>
  <si>
    <t>Дефектный акт на АЗС №8 г. Астана, ш.Қоргалжын, 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</si>
</sst>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theme="1"/>
      <name val="Calibri"/>
      <family val="2"/>
      <charset val="204"/>
    </font>
    <font>
      <b/>
      <sz val="12"/>
      <color theme="1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9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justify" vertical="center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3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left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46"/>
  <sheetViews>
    <sheetView tabSelected="1" zoomScaleNormal="100" workbookViewId="0">
      <selection activeCell="M5" sqref="M5"/>
    </sheetView>
  </sheetViews>
  <sheetFormatPr defaultRowHeight="15" x14ac:dyDescent="0.25"/>
  <cols>
    <col min="2" max="2" width="5.85546875" customWidth="1"/>
    <col min="3" max="3" width="52.28515625" customWidth="1"/>
    <col min="4" max="4" width="6.7109375" customWidth="1"/>
    <col min="5" max="5" width="6.5703125" customWidth="1"/>
    <col min="6" max="6" width="43.28515625" customWidth="1"/>
  </cols>
  <sheetData>
    <row r="2" spans="2:6" ht="40.5" customHeight="1" x14ac:dyDescent="0.25"/>
    <row r="3" spans="2:6" ht="15.75" customHeight="1" x14ac:dyDescent="0.25"/>
    <row r="4" spans="2:6" ht="15.75" x14ac:dyDescent="0.25">
      <c r="B4" s="17" t="s">
        <v>52</v>
      </c>
      <c r="C4" s="17"/>
      <c r="D4" s="17"/>
      <c r="E4" s="17"/>
      <c r="F4" s="17"/>
    </row>
    <row r="5" spans="2:6" ht="106.5" customHeight="1" x14ac:dyDescent="0.25"/>
    <row r="6" spans="2:6" ht="28.5" x14ac:dyDescent="0.25">
      <c r="B6" s="1" t="s">
        <v>2</v>
      </c>
      <c r="C6" s="1" t="s">
        <v>24</v>
      </c>
      <c r="D6" s="1" t="s">
        <v>5</v>
      </c>
      <c r="E6" s="1" t="s">
        <v>3</v>
      </c>
      <c r="F6" s="1" t="s">
        <v>4</v>
      </c>
    </row>
    <row r="7" spans="2:6" ht="21.6" customHeight="1" x14ac:dyDescent="0.25">
      <c r="B7" s="2"/>
      <c r="C7" s="5" t="s">
        <v>13</v>
      </c>
      <c r="D7" s="4"/>
      <c r="E7" s="4"/>
      <c r="F7" s="3"/>
    </row>
    <row r="8" spans="2:6" ht="21.6" customHeight="1" x14ac:dyDescent="0.25">
      <c r="B8" s="2">
        <v>1</v>
      </c>
      <c r="C8" s="3" t="s">
        <v>20</v>
      </c>
      <c r="D8" s="4" t="s">
        <v>1</v>
      </c>
      <c r="E8" s="8">
        <f>4.6*22*0.2</f>
        <v>20.239999999999998</v>
      </c>
      <c r="F8" s="7" t="s">
        <v>25</v>
      </c>
    </row>
    <row r="9" spans="2:6" ht="33.6" customHeight="1" x14ac:dyDescent="0.25">
      <c r="B9" s="2">
        <v>2</v>
      </c>
      <c r="C9" s="3" t="s">
        <v>26</v>
      </c>
      <c r="D9" s="4" t="s">
        <v>0</v>
      </c>
      <c r="E9" s="4">
        <v>130</v>
      </c>
      <c r="F9" s="6"/>
    </row>
    <row r="10" spans="2:6" ht="51" customHeight="1" x14ac:dyDescent="0.25">
      <c r="B10" s="2">
        <v>3</v>
      </c>
      <c r="C10" s="3" t="s">
        <v>15</v>
      </c>
      <c r="D10" s="4" t="s">
        <v>27</v>
      </c>
      <c r="E10" s="8">
        <f>(896.88*0.1+896.88)/1000</f>
        <v>0.986568</v>
      </c>
      <c r="F10" s="9" t="s">
        <v>44</v>
      </c>
    </row>
    <row r="11" spans="2:6" ht="32.450000000000003" customHeight="1" x14ac:dyDescent="0.25">
      <c r="B11" s="2">
        <v>4</v>
      </c>
      <c r="C11" s="3" t="s">
        <v>14</v>
      </c>
      <c r="D11" s="4" t="s">
        <v>1</v>
      </c>
      <c r="E11" s="8">
        <f>4.6*22*0.2</f>
        <v>20.239999999999998</v>
      </c>
      <c r="F11" s="7" t="s">
        <v>25</v>
      </c>
    </row>
    <row r="12" spans="2:6" ht="42.75" customHeight="1" x14ac:dyDescent="0.25">
      <c r="B12" s="2">
        <v>5</v>
      </c>
      <c r="C12" s="3" t="s">
        <v>16</v>
      </c>
      <c r="D12" s="4" t="s">
        <v>1</v>
      </c>
      <c r="E12" s="8">
        <f>4.6*22*0.1</f>
        <v>10.119999999999999</v>
      </c>
      <c r="F12" s="7" t="s">
        <v>28</v>
      </c>
    </row>
    <row r="13" spans="2:6" ht="45" customHeight="1" x14ac:dyDescent="0.25">
      <c r="B13" s="2">
        <v>6</v>
      </c>
      <c r="C13" s="3" t="s">
        <v>17</v>
      </c>
      <c r="D13" s="4" t="s">
        <v>0</v>
      </c>
      <c r="E13" s="10">
        <f>4.6*22</f>
        <v>101.19999999999999</v>
      </c>
      <c r="F13" s="14" t="s">
        <v>18</v>
      </c>
    </row>
    <row r="14" spans="2:6" ht="75" x14ac:dyDescent="0.25">
      <c r="B14" s="2">
        <v>7</v>
      </c>
      <c r="C14" s="15" t="s">
        <v>45</v>
      </c>
      <c r="D14" s="4" t="s">
        <v>27</v>
      </c>
      <c r="E14" s="4">
        <v>0.38500000000000001</v>
      </c>
      <c r="F14" s="14" t="s">
        <v>29</v>
      </c>
    </row>
    <row r="15" spans="2:6" ht="45.75" customHeight="1" x14ac:dyDescent="0.25">
      <c r="B15" s="2">
        <v>8</v>
      </c>
      <c r="C15" s="3" t="s">
        <v>47</v>
      </c>
      <c r="D15" s="4" t="s">
        <v>27</v>
      </c>
      <c r="E15" s="4">
        <f>56/1000</f>
        <v>5.6000000000000001E-2</v>
      </c>
      <c r="F15" s="14"/>
    </row>
    <row r="16" spans="2:6" ht="31.5" customHeight="1" x14ac:dyDescent="0.25">
      <c r="B16" s="2">
        <v>9</v>
      </c>
      <c r="C16" s="3" t="s">
        <v>40</v>
      </c>
      <c r="D16" s="4" t="s">
        <v>0</v>
      </c>
      <c r="E16" s="8">
        <f>((0.12+0.052*2)*37)</f>
        <v>8.2879999999999985</v>
      </c>
      <c r="F16" s="6"/>
    </row>
    <row r="17" spans="2:6" ht="30" customHeight="1" x14ac:dyDescent="0.25">
      <c r="B17" s="2">
        <v>10</v>
      </c>
      <c r="C17" s="3" t="s">
        <v>21</v>
      </c>
      <c r="D17" s="4" t="s">
        <v>1</v>
      </c>
      <c r="E17" s="8">
        <f>37*0.5*0.2</f>
        <v>3.7</v>
      </c>
      <c r="F17" s="7" t="s">
        <v>39</v>
      </c>
    </row>
    <row r="18" spans="2:6" ht="32.25" customHeight="1" x14ac:dyDescent="0.25">
      <c r="B18" s="2">
        <v>11</v>
      </c>
      <c r="C18" s="3" t="s">
        <v>19</v>
      </c>
      <c r="D18" s="10" t="s">
        <v>1</v>
      </c>
      <c r="E18" s="10">
        <f>0.15*28*0.3</f>
        <v>1.26</v>
      </c>
      <c r="F18" s="6"/>
    </row>
    <row r="19" spans="2:6" ht="32.25" customHeight="1" x14ac:dyDescent="0.25">
      <c r="B19" s="2">
        <v>12</v>
      </c>
      <c r="C19" s="7" t="s">
        <v>30</v>
      </c>
      <c r="D19" s="10" t="s">
        <v>1</v>
      </c>
      <c r="E19" s="10">
        <f>0.15*28*0.1</f>
        <v>0.42000000000000004</v>
      </c>
      <c r="F19" s="7" t="s">
        <v>28</v>
      </c>
    </row>
    <row r="20" spans="2:6" ht="29.25" customHeight="1" x14ac:dyDescent="0.25">
      <c r="B20" s="2"/>
      <c r="C20" s="5" t="s">
        <v>6</v>
      </c>
      <c r="D20" s="4"/>
      <c r="E20" s="4"/>
      <c r="F20" s="3"/>
    </row>
    <row r="21" spans="2:6" ht="24" customHeight="1" x14ac:dyDescent="0.25">
      <c r="B21" s="2">
        <v>13</v>
      </c>
      <c r="C21" s="3" t="s">
        <v>35</v>
      </c>
      <c r="D21" s="4" t="s">
        <v>0</v>
      </c>
      <c r="E21" s="4">
        <f>2*1.05*50</f>
        <v>105</v>
      </c>
      <c r="F21" s="7"/>
    </row>
    <row r="22" spans="2:6" ht="30" customHeight="1" x14ac:dyDescent="0.25">
      <c r="B22" s="2">
        <v>14</v>
      </c>
      <c r="C22" s="3" t="s">
        <v>33</v>
      </c>
      <c r="D22" s="4" t="s">
        <v>27</v>
      </c>
      <c r="E22" s="4">
        <v>0.27</v>
      </c>
      <c r="F22" s="7" t="s">
        <v>36</v>
      </c>
    </row>
    <row r="23" spans="2:6" ht="27.75" customHeight="1" x14ac:dyDescent="0.25">
      <c r="B23" s="2">
        <v>15</v>
      </c>
      <c r="C23" s="3" t="s">
        <v>34</v>
      </c>
      <c r="D23" s="4" t="s">
        <v>1</v>
      </c>
      <c r="E23" s="8">
        <f>0.6*0.6*0.9*52</f>
        <v>16.847999999999999</v>
      </c>
      <c r="F23" s="7"/>
    </row>
    <row r="24" spans="2:6" ht="36.75" customHeight="1" x14ac:dyDescent="0.25">
      <c r="B24" s="2">
        <v>16</v>
      </c>
      <c r="C24" s="3" t="s">
        <v>7</v>
      </c>
      <c r="D24" s="4" t="s">
        <v>1</v>
      </c>
      <c r="E24" s="8">
        <f>0.7*0.7*1*52</f>
        <v>25.479999999999997</v>
      </c>
      <c r="F24" s="7" t="s">
        <v>46</v>
      </c>
    </row>
    <row r="25" spans="2:6" ht="25.5" customHeight="1" x14ac:dyDescent="0.25">
      <c r="B25" s="2">
        <v>17</v>
      </c>
      <c r="C25" s="3" t="s">
        <v>9</v>
      </c>
      <c r="D25" s="4" t="s">
        <v>1</v>
      </c>
      <c r="E25" s="4">
        <f>0.6*0.6*0.2*52</f>
        <v>3.7439999999999998</v>
      </c>
      <c r="F25" s="3" t="s">
        <v>22</v>
      </c>
    </row>
    <row r="26" spans="2:6" ht="26.25" customHeight="1" x14ac:dyDescent="0.25">
      <c r="B26" s="2">
        <v>18</v>
      </c>
      <c r="C26" s="13" t="s">
        <v>37</v>
      </c>
      <c r="D26" s="4" t="s">
        <v>1</v>
      </c>
      <c r="E26" s="8">
        <v>2.8</v>
      </c>
      <c r="F26" s="12"/>
    </row>
    <row r="27" spans="2:6" ht="48.75" customHeight="1" x14ac:dyDescent="0.25">
      <c r="B27" s="2">
        <v>19</v>
      </c>
      <c r="C27" s="3" t="s">
        <v>8</v>
      </c>
      <c r="D27" s="4" t="s">
        <v>1</v>
      </c>
      <c r="E27" s="8">
        <f>0.6*0.6*0.9*52</f>
        <v>16.847999999999999</v>
      </c>
      <c r="F27" s="3" t="s">
        <v>38</v>
      </c>
    </row>
    <row r="28" spans="2:6" ht="67.5" customHeight="1" x14ac:dyDescent="0.25">
      <c r="B28" s="2">
        <v>20</v>
      </c>
      <c r="C28" s="3" t="s">
        <v>41</v>
      </c>
      <c r="D28" s="4" t="s">
        <v>27</v>
      </c>
      <c r="E28" s="8">
        <f>36.504/1000</f>
        <v>3.6503999999999995E-2</v>
      </c>
      <c r="F28" s="7" t="s">
        <v>50</v>
      </c>
    </row>
    <row r="29" spans="2:6" ht="30" x14ac:dyDescent="0.25">
      <c r="B29" s="2">
        <v>21</v>
      </c>
      <c r="C29" s="3" t="s">
        <v>48</v>
      </c>
      <c r="D29" s="4" t="s">
        <v>27</v>
      </c>
      <c r="E29" s="8">
        <f>19.227/1000</f>
        <v>1.9227000000000001E-2</v>
      </c>
      <c r="F29" s="7" t="s">
        <v>49</v>
      </c>
    </row>
    <row r="30" spans="2:6" ht="29.25" customHeight="1" x14ac:dyDescent="0.25">
      <c r="B30" s="2">
        <v>22</v>
      </c>
      <c r="C30" s="3" t="s">
        <v>10</v>
      </c>
      <c r="D30" s="4" t="s">
        <v>0</v>
      </c>
      <c r="E30" s="4">
        <f>2*1.05*50</f>
        <v>105</v>
      </c>
      <c r="F30" s="7" t="s">
        <v>42</v>
      </c>
    </row>
    <row r="31" spans="2:6" ht="37.15" customHeight="1" x14ac:dyDescent="0.25">
      <c r="B31" s="2">
        <v>23</v>
      </c>
      <c r="C31" s="3" t="s">
        <v>23</v>
      </c>
      <c r="D31" s="4" t="s">
        <v>1</v>
      </c>
      <c r="E31" s="16" t="s">
        <v>51</v>
      </c>
      <c r="F31" s="3"/>
    </row>
    <row r="32" spans="2:6" ht="31.5" customHeight="1" x14ac:dyDescent="0.25">
      <c r="B32" s="2">
        <v>24</v>
      </c>
      <c r="C32" s="3" t="s">
        <v>11</v>
      </c>
      <c r="D32" s="4" t="s">
        <v>0</v>
      </c>
      <c r="E32" s="4">
        <f>(0.06*4)*20.8</f>
        <v>4.992</v>
      </c>
      <c r="F32" s="7" t="s">
        <v>43</v>
      </c>
    </row>
    <row r="33" spans="2:6" ht="30.75" customHeight="1" x14ac:dyDescent="0.25">
      <c r="B33" s="2">
        <v>25</v>
      </c>
      <c r="C33" s="3" t="s">
        <v>12</v>
      </c>
      <c r="D33" s="4" t="s">
        <v>0</v>
      </c>
      <c r="E33" s="4">
        <v>90</v>
      </c>
      <c r="F33" s="3"/>
    </row>
    <row r="34" spans="2:6" ht="27.75" customHeight="1" x14ac:dyDescent="0.25">
      <c r="B34" s="2">
        <v>26</v>
      </c>
      <c r="C34" s="11" t="s">
        <v>31</v>
      </c>
      <c r="D34" s="10" t="s">
        <v>1</v>
      </c>
      <c r="E34" s="10">
        <v>41</v>
      </c>
      <c r="F34" s="3"/>
    </row>
    <row r="35" spans="2:6" ht="34.5" customHeight="1" x14ac:dyDescent="0.25">
      <c r="B35" s="2">
        <v>27</v>
      </c>
      <c r="C35" s="11" t="s">
        <v>32</v>
      </c>
      <c r="D35" s="10" t="s">
        <v>1</v>
      </c>
      <c r="E35" s="10">
        <v>41</v>
      </c>
      <c r="F35" s="3"/>
    </row>
    <row r="36" spans="2:6" ht="34.15" customHeight="1" x14ac:dyDescent="0.25"/>
    <row r="37" spans="2:6" ht="18.75" customHeight="1" x14ac:dyDescent="0.25"/>
    <row r="42" spans="2:6" ht="21.6" customHeight="1" x14ac:dyDescent="0.25"/>
    <row r="44" spans="2:6" ht="19.899999999999999" customHeight="1" x14ac:dyDescent="0.25"/>
    <row r="45" spans="2:6" ht="15.6" customHeight="1" x14ac:dyDescent="0.25"/>
    <row r="46" spans="2:6" ht="16.899999999999999" customHeight="1" x14ac:dyDescent="0.25"/>
  </sheetData>
  <mergeCells count="1">
    <mergeCell ref="B4:F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Виталий Харченко</dc:creator>
  <cp:lastModifiedBy>Арслан Садыков</cp:lastModifiedBy>
  <cp:lastPrinted>2021-06-23T08:59:35Z</cp:lastPrinted>
  <dcterms:created xsi:type="dcterms:W3CDTF">2021-06-11T03:14:01Z</dcterms:created>
  <dcterms:modified xsi:type="dcterms:W3CDTF">2023-07-18T06:40:15Z</dcterms:modified>
</cp:coreProperties>
</file>